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nellasusilani/Documents/"/>
    </mc:Choice>
  </mc:AlternateContent>
  <xr:revisionPtr revIDLastSave="0" documentId="8_{0133D34C-DAFF-C44A-90A6-3BDCAB2DDEDE}" xr6:coauthVersionLast="47" xr6:coauthVersionMax="47" xr10:uidLastSave="{00000000-0000-0000-0000-000000000000}"/>
  <bookViews>
    <workbookView xWindow="0" yWindow="500" windowWidth="19420" windowHeight="10300" activeTab="1" xr2:uid="{00000000-000D-0000-FFFF-FFFF00000000}"/>
  </bookViews>
  <sheets>
    <sheet name="Lady Bin" sheetId="5" r:id="rId1"/>
    <sheet name="Air Freshner" sheetId="14" r:id="rId2"/>
    <sheet name="Hand Soap Dispenser " sheetId="17" r:id="rId3"/>
    <sheet name="Toilet Sanitizer" sheetId="15" r:id="rId4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5" l="1"/>
  <c r="E3" i="15"/>
  <c r="B3" i="14"/>
  <c r="H33" i="17"/>
  <c r="H34" i="17"/>
  <c r="H35" i="17"/>
  <c r="H36" i="17"/>
  <c r="H37" i="17"/>
  <c r="H32" i="17"/>
  <c r="F44" i="5" l="1"/>
  <c r="F36" i="5"/>
  <c r="H46" i="17"/>
  <c r="G46" i="17"/>
  <c r="F46" i="17"/>
  <c r="E46" i="17"/>
  <c r="D46" i="17"/>
  <c r="C46" i="17"/>
  <c r="H38" i="17"/>
  <c r="D38" i="17"/>
  <c r="E38" i="17"/>
  <c r="F38" i="17"/>
  <c r="G38" i="17"/>
  <c r="C38" i="17"/>
  <c r="H23" i="17"/>
  <c r="B6" i="15"/>
  <c r="F24" i="5"/>
</calcChain>
</file>

<file path=xl/sharedStrings.xml><?xml version="1.0" encoding="utf-8"?>
<sst xmlns="http://schemas.openxmlformats.org/spreadsheetml/2006/main" count="201" uniqueCount="75">
  <si>
    <r>
      <rPr>
        <sz val="11"/>
        <rFont val="Calibri"/>
        <family val="1"/>
      </rPr>
      <t>Level</t>
    </r>
  </si>
  <si>
    <r>
      <rPr>
        <sz val="11"/>
        <rFont val="Calibri"/>
        <family val="1"/>
      </rPr>
      <t>Floor size</t>
    </r>
  </si>
  <si>
    <r>
      <rPr>
        <sz val="11"/>
        <rFont val="Calibri"/>
        <family val="1"/>
      </rPr>
      <t>Toilet</t>
    </r>
  </si>
  <si>
    <r>
      <rPr>
        <sz val="11"/>
        <rFont val="Calibri"/>
        <family val="1"/>
      </rPr>
      <t>Closet</t>
    </r>
  </si>
  <si>
    <r>
      <rPr>
        <sz val="11"/>
        <rFont val="Calibri"/>
        <family val="1"/>
      </rPr>
      <t>Urinoir</t>
    </r>
  </si>
  <si>
    <r>
      <rPr>
        <sz val="11"/>
        <rFont val="Calibri"/>
        <family val="1"/>
      </rPr>
      <t>Female</t>
    </r>
  </si>
  <si>
    <r>
      <rPr>
        <sz val="11"/>
        <rFont val="Calibri"/>
        <family val="1"/>
      </rPr>
      <t>Male</t>
    </r>
  </si>
  <si>
    <r>
      <rPr>
        <sz val="11"/>
        <rFont val="Calibri"/>
        <family val="1"/>
      </rPr>
      <t>Unisex/Difable</t>
    </r>
  </si>
  <si>
    <r>
      <rPr>
        <sz val="11"/>
        <rFont val="Calibri"/>
        <family val="1"/>
      </rPr>
      <t>Basement 2</t>
    </r>
  </si>
  <si>
    <r>
      <rPr>
        <sz val="11"/>
        <rFont val="Calibri"/>
        <family val="1"/>
      </rPr>
      <t>Basement 1</t>
    </r>
  </si>
  <si>
    <r>
      <rPr>
        <sz val="11"/>
        <rFont val="Calibri"/>
        <family val="1"/>
      </rPr>
      <t>1U</t>
    </r>
  </si>
  <si>
    <r>
      <rPr>
        <sz val="11"/>
        <rFont val="Calibri"/>
        <family val="1"/>
      </rPr>
      <t>Ground</t>
    </r>
  </si>
  <si>
    <r>
      <rPr>
        <sz val="11"/>
        <rFont val="Calibri"/>
        <family val="1"/>
      </rPr>
      <t>2D</t>
    </r>
  </si>
  <si>
    <r>
      <rPr>
        <sz val="11"/>
        <rFont val="Calibri"/>
        <family val="1"/>
      </rPr>
      <t>Level 1</t>
    </r>
  </si>
  <si>
    <r>
      <rPr>
        <sz val="11"/>
        <rFont val="Calibri"/>
        <family val="1"/>
      </rPr>
      <t>Level 2</t>
    </r>
  </si>
  <si>
    <r>
      <rPr>
        <sz val="11"/>
        <rFont val="Calibri"/>
        <family val="1"/>
      </rPr>
      <t>Level 3</t>
    </r>
  </si>
  <si>
    <r>
      <rPr>
        <sz val="11"/>
        <rFont val="Calibri"/>
        <family val="1"/>
      </rPr>
      <t>Level 4</t>
    </r>
  </si>
  <si>
    <r>
      <rPr>
        <sz val="11"/>
        <rFont val="Calibri"/>
        <family val="1"/>
      </rPr>
      <t>Level 5</t>
    </r>
  </si>
  <si>
    <r>
      <rPr>
        <sz val="11"/>
        <rFont val="Calibri"/>
        <family val="1"/>
      </rPr>
      <t>Level 6</t>
    </r>
  </si>
  <si>
    <r>
      <rPr>
        <sz val="11"/>
        <rFont val="Calibri"/>
        <family val="1"/>
      </rPr>
      <t>Level 7</t>
    </r>
  </si>
  <si>
    <r>
      <rPr>
        <sz val="11"/>
        <rFont val="Calibri"/>
        <family val="1"/>
      </rPr>
      <t>4 (incl. 1 SG)</t>
    </r>
  </si>
  <si>
    <r>
      <rPr>
        <sz val="11"/>
        <rFont val="Calibri"/>
        <family val="1"/>
      </rPr>
      <t>Level 8</t>
    </r>
  </si>
  <si>
    <r>
      <rPr>
        <sz val="11"/>
        <rFont val="Calibri"/>
        <family val="1"/>
      </rPr>
      <t>6 (incl. 2 DSGs)</t>
    </r>
  </si>
  <si>
    <r>
      <rPr>
        <sz val="11"/>
        <rFont val="Calibri"/>
        <family val="1"/>
      </rPr>
      <t>Level 9</t>
    </r>
  </si>
  <si>
    <r>
      <rPr>
        <sz val="11"/>
        <rFont val="Calibri"/>
        <family val="1"/>
      </rPr>
      <t>Level 10</t>
    </r>
  </si>
  <si>
    <r>
      <rPr>
        <sz val="11"/>
        <rFont val="Calibri"/>
        <family val="1"/>
      </rPr>
      <t>Level 11</t>
    </r>
  </si>
  <si>
    <r>
      <rPr>
        <sz val="11"/>
        <rFont val="Calibri"/>
        <family val="1"/>
      </rPr>
      <t>Level 12</t>
    </r>
  </si>
  <si>
    <r>
      <rPr>
        <sz val="11"/>
        <rFont val="Calibri"/>
        <family val="1"/>
      </rPr>
      <t>Level 13</t>
    </r>
  </si>
  <si>
    <r>
      <rPr>
        <sz val="11"/>
        <rFont val="Calibri"/>
        <family val="1"/>
      </rPr>
      <t>Level 14</t>
    </r>
  </si>
  <si>
    <r>
      <rPr>
        <sz val="11"/>
        <rFont val="Calibri"/>
        <family val="1"/>
      </rPr>
      <t>Level 15</t>
    </r>
  </si>
  <si>
    <r>
      <rPr>
        <b/>
        <sz val="11"/>
        <rFont val="Calibri"/>
        <family val="1"/>
      </rPr>
      <t>Total</t>
    </r>
  </si>
  <si>
    <r>
      <rPr>
        <b/>
        <sz val="11"/>
        <rFont val="Calibri"/>
        <family val="1"/>
      </rPr>
      <t>Total Toilet</t>
    </r>
  </si>
  <si>
    <r>
      <rPr>
        <b/>
        <sz val="11"/>
        <rFont val="Calibri"/>
        <family val="1"/>
      </rPr>
      <t>Closet</t>
    </r>
  </si>
  <si>
    <r>
      <rPr>
        <b/>
        <sz val="11"/>
        <rFont val="Calibri"/>
        <family val="1"/>
      </rPr>
      <t>Urinoir</t>
    </r>
  </si>
  <si>
    <r>
      <rPr>
        <sz val="11"/>
        <rFont val="Calibri"/>
        <family val="1"/>
      </rPr>
      <t>Unisex/ Diffable</t>
    </r>
  </si>
  <si>
    <r>
      <rPr>
        <sz val="11"/>
        <rFont val="Calibri"/>
        <family val="1"/>
      </rPr>
      <t>Mezzanine</t>
    </r>
  </si>
  <si>
    <r>
      <rPr>
        <sz val="12"/>
        <rFont val="Arial MT"/>
        <family val="2"/>
      </rPr>
      <t>Toilet at Heritage (to be cleaned only, without tissue dispenser etc)</t>
    </r>
  </si>
  <si>
    <r>
      <rPr>
        <b/>
        <sz val="11"/>
        <rFont val="Calibri"/>
        <family val="1"/>
      </rPr>
      <t>Level</t>
    </r>
  </si>
  <si>
    <r>
      <rPr>
        <b/>
        <sz val="11"/>
        <rFont val="Calibri"/>
        <family val="1"/>
      </rPr>
      <t>Toilet</t>
    </r>
  </si>
  <si>
    <r>
      <rPr>
        <b/>
        <sz val="11"/>
        <rFont val="Calibri"/>
        <family val="1"/>
      </rPr>
      <t>Female</t>
    </r>
  </si>
  <si>
    <r>
      <rPr>
        <b/>
        <sz val="11"/>
        <rFont val="Calibri"/>
        <family val="1"/>
      </rPr>
      <t>Male</t>
    </r>
  </si>
  <si>
    <r>
      <rPr>
        <b/>
        <sz val="11"/>
        <rFont val="Calibri"/>
        <family val="1"/>
      </rPr>
      <t>Unisex/ Disabled</t>
    </r>
  </si>
  <si>
    <t>Number of Lady Bin
(Number of Cubicles of Female Toilets)</t>
  </si>
  <si>
    <t>Please fill this blue Column</t>
  </si>
  <si>
    <t>Toilet at New Building</t>
  </si>
  <si>
    <t>Toilet at Heritage Building</t>
  </si>
  <si>
    <t>Lift Heritage</t>
  </si>
  <si>
    <t>Lift New Building</t>
  </si>
  <si>
    <t>Please confirm the number</t>
  </si>
  <si>
    <t>Heritage Bld Toilet Sanitizers</t>
  </si>
  <si>
    <t>TOILET SANITIZERS REPLACE EVERY END OF MONTH</t>
  </si>
  <si>
    <t>Unit</t>
  </si>
  <si>
    <t>Location</t>
  </si>
  <si>
    <t>Number</t>
  </si>
  <si>
    <t>New  Bld Toilet Sanitizers</t>
  </si>
  <si>
    <t xml:space="preserve">TOTAL TOILET SANITIZER </t>
  </si>
  <si>
    <t>Please declare the right number if it is not 1 per floor.</t>
  </si>
  <si>
    <t>Number Hand Soap Dispenser Required</t>
  </si>
  <si>
    <t>Toilet at Heritage (to be cleaned only, without tissue dispenser etc)</t>
  </si>
  <si>
    <t>Unisex/ Diffable</t>
  </si>
  <si>
    <r>
      <rPr>
        <b/>
        <sz val="11"/>
        <rFont val="Calibri"/>
        <family val="1"/>
      </rPr>
      <t>Toilet at Heritage Building (to be completed with tissue dispenser, soap dispenser, lady bins, poly bags, and air freshener)</t>
    </r>
  </si>
  <si>
    <t xml:space="preserve">HAND SOAP DISPENSER + MONTHLY REFILL </t>
  </si>
  <si>
    <t xml:space="preserve">Calmic Air Freshner Monthly Refill </t>
  </si>
  <si>
    <t>TOUCHLESS SENSOR LADY BIN 
TO CHANGED AT LEAST ONCE A WEEK OR WHEN NECESSARY</t>
  </si>
  <si>
    <t>This number taken from RFP, considered as confirmed</t>
  </si>
  <si>
    <t>Please note: we assume number of cubicles of Unisex / Diffable Toilet is only 1 per level. So that Lady Bin will be provided 1 Unit per Level.</t>
  </si>
  <si>
    <t>Daily Plastic changing is required</t>
  </si>
  <si>
    <r>
      <t>Level</t>
    </r>
    <r>
      <rPr>
        <sz val="11"/>
        <rFont val="Calibri"/>
        <family val="2"/>
      </rPr>
      <t xml:space="preserve">
(Both towers)</t>
    </r>
  </si>
  <si>
    <t>no need</t>
  </si>
  <si>
    <t>ZR: Correct. The unisex/disabled toilet is only one per floor per tower</t>
  </si>
  <si>
    <t>Correction</t>
  </si>
  <si>
    <t>ZR: closet + urinoir</t>
  </si>
  <si>
    <t>Contoh gambar toilet sanitizers yang digunakan sekarang</t>
  </si>
  <si>
    <t>ZR: as per TOR, total toilet at new building for both tower is 132</t>
  </si>
  <si>
    <t>ZR: only 23. the other 6 is to be cleaned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</si>
</sst>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0"/>
      <color rgb="FF000000"/>
      <name val="Times New Roman"/>
      <charset val="204"/>
    </font>
    <font>
      <sz val="12"/>
      <name val="Arial MT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2"/>
      <name val="Arial MT"/>
      <family val="2"/>
    </font>
    <font>
      <b/>
      <sz val="11"/>
      <name val="Calibri"/>
      <family val="1"/>
    </font>
    <font>
      <sz val="11"/>
      <name val="Calibri"/>
      <family val="1"/>
    </font>
    <font>
      <sz val="10"/>
      <color rgb="FF000000"/>
      <name val="Times New Roman"/>
      <family val="1"/>
    </font>
    <font>
      <sz val="11"/>
      <color theme="0"/>
      <name val="Calibri"/>
      <family val="2"/>
    </font>
    <font>
      <sz val="10"/>
      <color theme="0"/>
      <name val="Times New Roman"/>
      <family val="1"/>
    </font>
    <font>
      <b/>
      <sz val="10"/>
      <color theme="0"/>
      <name val="Times New Roman"/>
      <family val="1"/>
    </font>
    <font>
      <b/>
      <sz val="11"/>
      <color theme="0"/>
      <name val="Calibri"/>
      <family val="2"/>
    </font>
    <font>
      <b/>
      <sz val="10"/>
      <color rgb="FF000000"/>
      <name val="Times New Roman"/>
      <family val="1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Times New Roman"/>
      <family val="1"/>
    </font>
    <font>
      <b/>
      <sz val="12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0070C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499984740745262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right" vertical="top" shrinkToFit="1"/>
    </xf>
    <xf numFmtId="0" fontId="0" fillId="0" borderId="5" xfId="0" applyBorder="1" applyAlignment="1">
      <alignment horizontal="left" wrapText="1"/>
    </xf>
    <xf numFmtId="0" fontId="3" fillId="0" borderId="7" xfId="0" applyFont="1" applyBorder="1" applyAlignment="1">
      <alignment horizontal="left" vertical="top" wrapText="1"/>
    </xf>
    <xf numFmtId="4" fontId="4" fillId="0" borderId="7" xfId="0" applyNumberFormat="1" applyFont="1" applyBorder="1" applyAlignment="1">
      <alignment horizontal="right" vertical="top" shrinkToFit="1"/>
    </xf>
    <xf numFmtId="1" fontId="4" fillId="0" borderId="7" xfId="0" applyNumberFormat="1" applyFont="1" applyBorder="1" applyAlignment="1">
      <alignment horizontal="right" vertical="top" shrinkToFit="1"/>
    </xf>
    <xf numFmtId="0" fontId="3" fillId="0" borderId="7" xfId="0" applyFont="1" applyBorder="1" applyAlignment="1">
      <alignment horizontal="right" vertical="top" wrapText="1"/>
    </xf>
    <xf numFmtId="0" fontId="3" fillId="0" borderId="7" xfId="0" applyFont="1" applyBorder="1" applyAlignment="1">
      <alignment horizontal="left" vertical="top" wrapText="1" indent="4"/>
    </xf>
    <xf numFmtId="4" fontId="4" fillId="0" borderId="8" xfId="0" applyNumberFormat="1" applyFont="1" applyBorder="1" applyAlignment="1">
      <alignment horizontal="right" vertical="top" shrinkToFit="1"/>
    </xf>
    <xf numFmtId="1" fontId="4" fillId="0" borderId="8" xfId="0" applyNumberFormat="1" applyFont="1" applyBorder="1" applyAlignment="1">
      <alignment horizontal="right" vertical="top" shrinkToFit="1"/>
    </xf>
    <xf numFmtId="0" fontId="3" fillId="0" borderId="8" xfId="0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 shrinkToFit="1"/>
    </xf>
    <xf numFmtId="0" fontId="3" fillId="0" borderId="2" xfId="0" applyFont="1" applyBorder="1" applyAlignment="1">
      <alignment horizontal="left" vertical="top" wrapText="1"/>
    </xf>
    <xf numFmtId="1" fontId="4" fillId="0" borderId="2" xfId="0" applyNumberFormat="1" applyFont="1" applyBorder="1" applyAlignment="1">
      <alignment horizontal="right" vertical="top" shrinkToFit="1"/>
    </xf>
    <xf numFmtId="0" fontId="0" fillId="0" borderId="2" xfId="0" applyBorder="1" applyAlignment="1">
      <alignment horizontal="left" wrapText="1"/>
    </xf>
    <xf numFmtId="0" fontId="0" fillId="0" borderId="0" xfId="0" applyAlignment="1">
      <alignment horizontal="center" vertical="top"/>
    </xf>
    <xf numFmtId="0" fontId="0" fillId="0" borderId="12" xfId="0" applyBorder="1" applyAlignment="1">
      <alignment horizontal="left" vertical="top"/>
    </xf>
    <xf numFmtId="0" fontId="11" fillId="3" borderId="12" xfId="0" applyFont="1" applyFill="1" applyBorder="1" applyAlignment="1">
      <alignment horizontal="left" vertical="top"/>
    </xf>
    <xf numFmtId="0" fontId="12" fillId="3" borderId="12" xfId="0" applyFont="1" applyFill="1" applyBorder="1" applyAlignment="1">
      <alignment horizontal="left" vertical="top"/>
    </xf>
    <xf numFmtId="0" fontId="12" fillId="3" borderId="12" xfId="0" applyFont="1" applyFill="1" applyBorder="1" applyAlignment="1">
      <alignment horizontal="center" vertical="top"/>
    </xf>
    <xf numFmtId="0" fontId="0" fillId="0" borderId="6" xfId="0" applyBorder="1" applyAlignment="1">
      <alignment horizontal="left" wrapText="1"/>
    </xf>
    <xf numFmtId="1" fontId="4" fillId="0" borderId="9" xfId="0" applyNumberFormat="1" applyFont="1" applyBorder="1" applyAlignment="1">
      <alignment horizontal="right" vertical="top" shrinkToFit="1"/>
    </xf>
    <xf numFmtId="1" fontId="4" fillId="0" borderId="10" xfId="0" applyNumberFormat="1" applyFont="1" applyBorder="1" applyAlignment="1">
      <alignment horizontal="right" vertical="top" shrinkToFit="1"/>
    </xf>
    <xf numFmtId="0" fontId="12" fillId="3" borderId="12" xfId="0" applyFont="1" applyFill="1" applyBorder="1" applyAlignment="1">
      <alignment horizontal="center" vertical="center"/>
    </xf>
    <xf numFmtId="1" fontId="4" fillId="0" borderId="12" xfId="0" applyNumberFormat="1" applyFont="1" applyBorder="1" applyAlignment="1">
      <alignment horizontal="right" vertical="top" shrinkToFit="1"/>
    </xf>
    <xf numFmtId="0" fontId="12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left" vertical="top" wrapText="1"/>
    </xf>
    <xf numFmtId="0" fontId="12" fillId="3" borderId="13" xfId="0" applyFont="1" applyFill="1" applyBorder="1" applyAlignment="1">
      <alignment horizontal="center" vertical="center"/>
    </xf>
    <xf numFmtId="0" fontId="2" fillId="0" borderId="0" xfId="0" applyFont="1" applyAlignment="1">
      <alignment vertical="top" wrapText="1"/>
    </xf>
    <xf numFmtId="0" fontId="3" fillId="0" borderId="12" xfId="0" applyFont="1" applyBorder="1" applyAlignment="1">
      <alignment horizontal="left" vertical="top" wrapText="1"/>
    </xf>
    <xf numFmtId="1" fontId="4" fillId="0" borderId="12" xfId="0" applyNumberFormat="1" applyFont="1" applyBorder="1" applyAlignment="1">
      <alignment horizontal="left" vertical="top" shrinkToFit="1"/>
    </xf>
    <xf numFmtId="0" fontId="3" fillId="0" borderId="14" xfId="0" applyFont="1" applyBorder="1" applyAlignment="1">
      <alignment horizontal="left" vertical="top" wrapText="1"/>
    </xf>
    <xf numFmtId="1" fontId="4" fillId="0" borderId="14" xfId="0" applyNumberFormat="1" applyFont="1" applyBorder="1" applyAlignment="1">
      <alignment horizontal="left" vertical="top" shrinkToFit="1"/>
    </xf>
    <xf numFmtId="0" fontId="11" fillId="3" borderId="0" xfId="0" applyFont="1" applyFill="1" applyAlignment="1">
      <alignment horizontal="left" vertical="top"/>
    </xf>
    <xf numFmtId="1" fontId="4" fillId="0" borderId="12" xfId="0" applyNumberFormat="1" applyFont="1" applyBorder="1" applyAlignment="1">
      <alignment vertical="top" shrinkToFit="1"/>
    </xf>
    <xf numFmtId="0" fontId="15" fillId="4" borderId="12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vertical="top" wrapText="1"/>
    </xf>
    <xf numFmtId="0" fontId="16" fillId="0" borderId="12" xfId="0" applyFont="1" applyBorder="1" applyAlignment="1">
      <alignment horizontal="right" vertical="center"/>
    </xf>
    <xf numFmtId="0" fontId="11" fillId="0" borderId="0" xfId="0" applyFont="1" applyAlignment="1">
      <alignment horizontal="left" vertical="top" wrapText="1"/>
    </xf>
    <xf numFmtId="0" fontId="18" fillId="5" borderId="0" xfId="0" applyFont="1" applyFill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0" fillId="0" borderId="12" xfId="0" applyBorder="1" applyAlignment="1">
      <alignment horizontal="left" wrapText="1"/>
    </xf>
    <xf numFmtId="1" fontId="4" fillId="0" borderId="6" xfId="0" applyNumberFormat="1" applyFont="1" applyBorder="1" applyAlignment="1">
      <alignment horizontal="right" vertical="top" shrinkToFit="1"/>
    </xf>
    <xf numFmtId="0" fontId="12" fillId="0" borderId="12" xfId="0" applyFont="1" applyBorder="1" applyAlignment="1">
      <alignment horizontal="left" vertical="top"/>
    </xf>
    <xf numFmtId="0" fontId="12" fillId="0" borderId="0" xfId="0" applyFont="1" applyAlignment="1">
      <alignment horizontal="left" vertical="top"/>
    </xf>
    <xf numFmtId="0" fontId="3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top" wrapText="1"/>
    </xf>
    <xf numFmtId="1" fontId="5" fillId="4" borderId="5" xfId="0" applyNumberFormat="1" applyFont="1" applyFill="1" applyBorder="1" applyAlignment="1">
      <alignment horizontal="center" vertical="top" shrinkToFit="1"/>
    </xf>
    <xf numFmtId="1" fontId="5" fillId="4" borderId="5" xfId="0" applyNumberFormat="1" applyFont="1" applyFill="1" applyBorder="1" applyAlignment="1">
      <alignment horizontal="left" vertical="top" indent="1" shrinkToFit="1"/>
    </xf>
    <xf numFmtId="0" fontId="3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top" wrapText="1"/>
    </xf>
    <xf numFmtId="1" fontId="5" fillId="4" borderId="6" xfId="0" applyNumberFormat="1" applyFont="1" applyFill="1" applyBorder="1" applyAlignment="1">
      <alignment horizontal="center" vertical="top" shrinkToFi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top" wrapText="1" indent="2"/>
    </xf>
    <xf numFmtId="1" fontId="5" fillId="4" borderId="2" xfId="0" applyNumberFormat="1" applyFont="1" applyFill="1" applyBorder="1" applyAlignment="1">
      <alignment horizontal="right" vertical="top" shrinkToFit="1"/>
    </xf>
    <xf numFmtId="0" fontId="15" fillId="4" borderId="12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left" vertical="top"/>
    </xf>
    <xf numFmtId="0" fontId="14" fillId="4" borderId="12" xfId="0" applyFont="1" applyFill="1" applyBorder="1" applyAlignment="1">
      <alignment horizontal="right" vertical="top"/>
    </xf>
    <xf numFmtId="0" fontId="17" fillId="4" borderId="12" xfId="0" applyFont="1" applyFill="1" applyBorder="1" applyAlignment="1">
      <alignment horizontal="right" vertical="top"/>
    </xf>
    <xf numFmtId="4" fontId="5" fillId="4" borderId="5" xfId="0" applyNumberFormat="1" applyFont="1" applyFill="1" applyBorder="1" applyAlignment="1">
      <alignment horizontal="right" vertical="top" shrinkToFit="1"/>
    </xf>
    <xf numFmtId="0" fontId="3" fillId="4" borderId="9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top" wrapText="1"/>
    </xf>
    <xf numFmtId="0" fontId="2" fillId="4" borderId="3" xfId="0" applyFont="1" applyFill="1" applyBorder="1" applyAlignment="1">
      <alignment vertical="top" wrapText="1"/>
    </xf>
    <xf numFmtId="1" fontId="0" fillId="4" borderId="12" xfId="0" applyNumberFormat="1" applyFill="1" applyBorder="1" applyAlignment="1">
      <alignment horizontal="right" vertical="center"/>
    </xf>
    <xf numFmtId="0" fontId="3" fillId="4" borderId="12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top" wrapText="1"/>
    </xf>
    <xf numFmtId="1" fontId="5" fillId="4" borderId="12" xfId="0" applyNumberFormat="1" applyFont="1" applyFill="1" applyBorder="1" applyAlignment="1">
      <alignment horizontal="center" vertical="top" shrinkToFit="1"/>
    </xf>
    <xf numFmtId="1" fontId="5" fillId="4" borderId="12" xfId="0" applyNumberFormat="1" applyFont="1" applyFill="1" applyBorder="1" applyAlignment="1">
      <alignment horizontal="left" vertical="top" indent="1" shrinkToFit="1"/>
    </xf>
    <xf numFmtId="1" fontId="12" fillId="3" borderId="12" xfId="0" applyNumberFormat="1" applyFont="1" applyFill="1" applyBorder="1" applyAlignment="1">
      <alignment horizontal="left" vertical="top"/>
    </xf>
    <xf numFmtId="0" fontId="9" fillId="0" borderId="0" xfId="0" applyFont="1" applyAlignment="1">
      <alignment horizontal="left" vertical="top"/>
    </xf>
    <xf numFmtId="0" fontId="19" fillId="4" borderId="0" xfId="0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top" wrapText="1"/>
    </xf>
    <xf numFmtId="0" fontId="3" fillId="4" borderId="17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left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15" fillId="4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219076</xdr:colOff>
      <xdr:row>10</xdr:row>
      <xdr:rowOff>85725</xdr:rowOff>
    </xdr:from>
    <xdr:to>
      <xdr:col>2</xdr:col>
      <xdr:colOff>40482</xdr:colOff>
      <xdr:row>30</xdr:row>
      <xdr:rowOff>76199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A8C78DA-6A49-4CDF-8A62-3BBBDBBF65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6" y="2371725"/>
          <a:ext cx="2421731" cy="3228974"/>
        </a:xfrm>
        <a:prstGeom prst="rect">
          <a:avLst/>
        </a:prstGeom>
      </xdr:spPr>
    </xdr:pic>
    <xdr:clientData/>
  </xdr:twoCellAnchor>
  <xdr:twoCellAnchor editAs="oneCell">
    <xdr:from>
      <xdr:col>2</xdr:col>
      <xdr:colOff>447675</xdr:colOff>
      <xdr:row>10</xdr:row>
      <xdr:rowOff>85725</xdr:rowOff>
    </xdr:from>
    <xdr:to>
      <xdr:col>4</xdr:col>
      <xdr:colOff>1724025</xdr:colOff>
      <xdr:row>30</xdr:row>
      <xdr:rowOff>73025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E5E8114-DC22-4472-91E0-115D23AE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2371725"/>
          <a:ext cx="2419350" cy="322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K44"/>
  <sheetViews>
    <sheetView zoomScale="70" zoomScaleNormal="70" workbookViewId="0">
      <pane xSplit="1" ySplit="5" topLeftCell="B6" activePane="bottomRight" state="frozen"/>
      <selection pane="topRight" activeCell="B1" sqref="B1"/>
      <selection pane="bottomLeft" activeCell="A5" sqref="A5"/>
      <selection pane="bottomRight" activeCell="K16" sqref="K16"/>
    </sheetView>
  </sheetViews>
  <sheetFormatPr baseColWidth="10" defaultColWidth="9" defaultRowHeight="13"/>
  <cols>
    <col min="1" max="1" width="16.59765625" customWidth="1"/>
    <col min="2" max="2" width="12.19921875" customWidth="1"/>
    <col min="3" max="3" width="12.59765625" customWidth="1"/>
    <col min="4" max="4" width="12.19921875" customWidth="1"/>
    <col min="5" max="5" width="10.19921875" customWidth="1"/>
    <col min="6" max="6" width="29.796875" customWidth="1"/>
    <col min="7" max="7" width="50.59765625" customWidth="1"/>
  </cols>
  <sheetData>
    <row r="1" spans="1:11" ht="36" customHeight="1">
      <c r="A1" s="77" t="s">
        <v>63</v>
      </c>
      <c r="B1" s="78"/>
      <c r="C1" s="78"/>
      <c r="D1" s="78"/>
      <c r="E1" s="78"/>
      <c r="F1" s="78"/>
    </row>
    <row r="2" spans="1:11" ht="36" customHeight="1">
      <c r="A2" s="77" t="s">
        <v>66</v>
      </c>
      <c r="B2" s="77"/>
      <c r="C2" s="77"/>
      <c r="D2" s="77"/>
      <c r="E2" s="77"/>
      <c r="F2" s="77"/>
    </row>
    <row r="3" spans="1:11" ht="16.5" customHeight="1">
      <c r="A3" s="100" t="s">
        <v>44</v>
      </c>
      <c r="B3" s="100"/>
      <c r="C3" s="100"/>
      <c r="D3" s="100"/>
      <c r="E3" s="100"/>
      <c r="F3" s="29" t="s">
        <v>43</v>
      </c>
    </row>
    <row r="4" spans="1:11" ht="48.5" customHeight="1">
      <c r="A4" s="79" t="s">
        <v>67</v>
      </c>
      <c r="B4" s="81" t="s">
        <v>2</v>
      </c>
      <c r="C4" s="82"/>
      <c r="D4" s="83"/>
      <c r="E4" s="84" t="s">
        <v>3</v>
      </c>
      <c r="F4" s="99" t="s">
        <v>42</v>
      </c>
      <c r="G4" s="43" t="s">
        <v>65</v>
      </c>
      <c r="H4" s="76" t="s">
        <v>69</v>
      </c>
    </row>
    <row r="5" spans="1:11" ht="31.5" customHeight="1">
      <c r="A5" s="80"/>
      <c r="B5" s="51" t="s">
        <v>5</v>
      </c>
      <c r="C5" s="51" t="s">
        <v>6</v>
      </c>
      <c r="D5" s="52" t="s">
        <v>59</v>
      </c>
      <c r="E5" s="80"/>
      <c r="F5" s="99"/>
      <c r="G5" s="30" t="s">
        <v>56</v>
      </c>
    </row>
    <row r="6" spans="1:11" ht="16.75" customHeight="1">
      <c r="A6" s="4" t="s">
        <v>8</v>
      </c>
      <c r="B6" s="6"/>
      <c r="C6" s="6"/>
      <c r="D6" s="6"/>
      <c r="E6" s="6"/>
      <c r="F6" s="22"/>
    </row>
    <row r="7" spans="1:11" ht="16">
      <c r="A7" s="7" t="s">
        <v>9</v>
      </c>
      <c r="B7" s="9">
        <v>1</v>
      </c>
      <c r="C7" s="9">
        <v>1</v>
      </c>
      <c r="D7" s="10" t="s">
        <v>10</v>
      </c>
      <c r="E7" s="9">
        <v>5</v>
      </c>
      <c r="F7" s="22">
        <v>4</v>
      </c>
      <c r="G7" s="42"/>
      <c r="H7" s="42"/>
      <c r="I7" s="42"/>
      <c r="J7" s="42"/>
      <c r="K7" s="42"/>
    </row>
    <row r="8" spans="1:11" ht="16">
      <c r="A8" s="7" t="s">
        <v>11</v>
      </c>
      <c r="B8" s="9">
        <v>2</v>
      </c>
      <c r="C8" s="9">
        <v>2</v>
      </c>
      <c r="D8" s="10" t="s">
        <v>12</v>
      </c>
      <c r="E8" s="9">
        <v>14</v>
      </c>
      <c r="F8" s="22">
        <v>8</v>
      </c>
      <c r="G8" s="42"/>
      <c r="H8" s="42"/>
      <c r="I8" s="42"/>
      <c r="J8" s="42"/>
      <c r="K8" s="42"/>
    </row>
    <row r="9" spans="1:11" ht="16.5" customHeight="1">
      <c r="A9" s="7" t="s">
        <v>13</v>
      </c>
      <c r="B9" s="9">
        <v>4</v>
      </c>
      <c r="C9" s="9">
        <v>4</v>
      </c>
      <c r="D9" s="10" t="s">
        <v>12</v>
      </c>
      <c r="E9" s="9">
        <v>10</v>
      </c>
      <c r="F9" s="22">
        <v>4</v>
      </c>
    </row>
    <row r="10" spans="1:11" ht="16.5" customHeight="1">
      <c r="A10" s="7" t="s">
        <v>14</v>
      </c>
      <c r="B10" s="9">
        <v>3</v>
      </c>
      <c r="C10" s="9">
        <v>3</v>
      </c>
      <c r="D10" s="10" t="s">
        <v>12</v>
      </c>
      <c r="E10" s="9">
        <v>18</v>
      </c>
      <c r="F10" s="22">
        <v>9</v>
      </c>
    </row>
    <row r="11" spans="1:11" ht="16.5" customHeight="1">
      <c r="A11" s="7" t="s">
        <v>15</v>
      </c>
      <c r="B11" s="9">
        <v>4</v>
      </c>
      <c r="C11" s="9">
        <v>4</v>
      </c>
      <c r="D11" s="10" t="s">
        <v>12</v>
      </c>
      <c r="E11" s="9">
        <v>10</v>
      </c>
      <c r="F11" s="22">
        <v>3</v>
      </c>
    </row>
    <row r="12" spans="1:11" ht="16.5" customHeight="1">
      <c r="A12" s="7" t="s">
        <v>16</v>
      </c>
      <c r="B12" s="9">
        <v>4</v>
      </c>
      <c r="C12" s="9">
        <v>4</v>
      </c>
      <c r="D12" s="10" t="s">
        <v>12</v>
      </c>
      <c r="E12" s="9">
        <v>10</v>
      </c>
      <c r="F12" s="22">
        <v>3</v>
      </c>
    </row>
    <row r="13" spans="1:11" ht="16.5" customHeight="1">
      <c r="A13" s="7" t="s">
        <v>17</v>
      </c>
      <c r="B13" s="9">
        <v>3</v>
      </c>
      <c r="C13" s="9">
        <v>3</v>
      </c>
      <c r="D13" s="10" t="s">
        <v>12</v>
      </c>
      <c r="E13" s="9">
        <v>9</v>
      </c>
      <c r="F13" s="22">
        <v>3</v>
      </c>
    </row>
    <row r="14" spans="1:11" ht="16.5" customHeight="1">
      <c r="A14" s="7" t="s">
        <v>18</v>
      </c>
      <c r="B14" s="9">
        <v>2</v>
      </c>
      <c r="C14" s="9">
        <v>2</v>
      </c>
      <c r="D14" s="10" t="s">
        <v>12</v>
      </c>
      <c r="E14" s="9">
        <v>7</v>
      </c>
      <c r="F14" s="22">
        <v>3</v>
      </c>
    </row>
    <row r="15" spans="1:11" ht="16.5" customHeight="1">
      <c r="A15" s="7" t="s">
        <v>19</v>
      </c>
      <c r="B15" s="9">
        <v>3</v>
      </c>
      <c r="C15" s="10" t="s">
        <v>20</v>
      </c>
      <c r="D15" s="10" t="s">
        <v>12</v>
      </c>
      <c r="E15" s="9">
        <v>9</v>
      </c>
      <c r="F15" s="22">
        <v>2</v>
      </c>
    </row>
    <row r="16" spans="1:11" ht="80">
      <c r="A16" s="7" t="s">
        <v>21</v>
      </c>
      <c r="B16" s="9">
        <v>4</v>
      </c>
      <c r="C16" s="11" t="s">
        <v>22</v>
      </c>
      <c r="D16" s="10" t="s">
        <v>12</v>
      </c>
      <c r="E16" s="9">
        <v>12</v>
      </c>
      <c r="F16" s="22">
        <v>2</v>
      </c>
    </row>
    <row r="17" spans="1:6" ht="80">
      <c r="A17" s="7" t="s">
        <v>23</v>
      </c>
      <c r="B17" s="9">
        <v>4</v>
      </c>
      <c r="C17" s="11" t="s">
        <v>22</v>
      </c>
      <c r="D17" s="10" t="s">
        <v>12</v>
      </c>
      <c r="E17" s="9">
        <v>12</v>
      </c>
      <c r="F17" s="22">
        <v>2</v>
      </c>
    </row>
    <row r="18" spans="1:6" ht="16.5" customHeight="1">
      <c r="A18" s="7" t="s">
        <v>24</v>
      </c>
      <c r="B18" s="9">
        <v>2</v>
      </c>
      <c r="C18" s="9">
        <v>2</v>
      </c>
      <c r="D18" s="10" t="s">
        <v>12</v>
      </c>
      <c r="E18" s="9">
        <v>8</v>
      </c>
      <c r="F18" s="22">
        <v>4</v>
      </c>
    </row>
    <row r="19" spans="1:6" ht="16.5" customHeight="1">
      <c r="A19" s="7" t="s">
        <v>25</v>
      </c>
      <c r="B19" s="9">
        <v>2</v>
      </c>
      <c r="C19" s="9">
        <v>2</v>
      </c>
      <c r="D19" s="10" t="s">
        <v>12</v>
      </c>
      <c r="E19" s="9">
        <v>8</v>
      </c>
      <c r="F19" s="22">
        <v>4</v>
      </c>
    </row>
    <row r="20" spans="1:6" ht="16.5" customHeight="1">
      <c r="A20" s="7" t="s">
        <v>26</v>
      </c>
      <c r="B20" s="9">
        <v>2</v>
      </c>
      <c r="C20" s="9">
        <v>2</v>
      </c>
      <c r="D20" s="10" t="s">
        <v>12</v>
      </c>
      <c r="E20" s="9">
        <v>8</v>
      </c>
      <c r="F20" s="22">
        <v>4</v>
      </c>
    </row>
    <row r="21" spans="1:6" ht="16.5" customHeight="1">
      <c r="A21" s="7" t="s">
        <v>27</v>
      </c>
      <c r="B21" s="9">
        <v>2</v>
      </c>
      <c r="C21" s="9">
        <v>2</v>
      </c>
      <c r="D21" s="10" t="s">
        <v>12</v>
      </c>
      <c r="E21" s="9">
        <v>8</v>
      </c>
      <c r="F21" s="22">
        <v>4</v>
      </c>
    </row>
    <row r="22" spans="1:6" ht="16.5" customHeight="1">
      <c r="A22" s="7" t="s">
        <v>28</v>
      </c>
      <c r="B22" s="9">
        <v>2</v>
      </c>
      <c r="C22" s="9">
        <v>2</v>
      </c>
      <c r="D22" s="10" t="s">
        <v>12</v>
      </c>
      <c r="E22" s="9">
        <v>8</v>
      </c>
      <c r="F22" s="22">
        <v>4</v>
      </c>
    </row>
    <row r="23" spans="1:6" ht="16.5" customHeight="1">
      <c r="A23" s="7" t="s">
        <v>29</v>
      </c>
      <c r="B23" s="9">
        <v>2</v>
      </c>
      <c r="C23" s="9">
        <v>2</v>
      </c>
      <c r="D23" s="10" t="s">
        <v>12</v>
      </c>
      <c r="E23" s="9">
        <v>8</v>
      </c>
      <c r="F23" s="22">
        <v>4</v>
      </c>
    </row>
    <row r="24" spans="1:6" ht="17.25" customHeight="1">
      <c r="A24" s="72" t="s">
        <v>30</v>
      </c>
      <c r="B24" s="73">
        <v>46</v>
      </c>
      <c r="C24" s="73">
        <v>51</v>
      </c>
      <c r="D24" s="73">
        <v>35</v>
      </c>
      <c r="E24" s="74">
        <v>164</v>
      </c>
      <c r="F24" s="27">
        <f>SUM(F6:F23)</f>
        <v>67</v>
      </c>
    </row>
    <row r="26" spans="1:6" ht="24.5" customHeight="1">
      <c r="A26" s="101" t="s">
        <v>60</v>
      </c>
      <c r="B26" s="101"/>
      <c r="C26" s="101"/>
      <c r="D26" s="101"/>
      <c r="E26" s="101"/>
      <c r="F26" s="29" t="s">
        <v>43</v>
      </c>
    </row>
    <row r="27" spans="1:6" ht="15">
      <c r="A27" s="93" t="s">
        <v>0</v>
      </c>
      <c r="B27" s="95" t="s">
        <v>2</v>
      </c>
      <c r="C27" s="96"/>
      <c r="D27" s="96"/>
      <c r="E27" s="97" t="s">
        <v>3</v>
      </c>
      <c r="F27" s="98" t="s">
        <v>42</v>
      </c>
    </row>
    <row r="28" spans="1:6" ht="32">
      <c r="A28" s="94"/>
      <c r="B28" s="56" t="s">
        <v>5</v>
      </c>
      <c r="C28" s="56" t="s">
        <v>6</v>
      </c>
      <c r="D28" s="56" t="s">
        <v>34</v>
      </c>
      <c r="E28" s="80"/>
      <c r="F28" s="98"/>
    </row>
    <row r="29" spans="1:6" ht="16">
      <c r="A29" s="16" t="s">
        <v>11</v>
      </c>
      <c r="B29" s="17">
        <v>3</v>
      </c>
      <c r="C29" s="17">
        <v>3</v>
      </c>
      <c r="D29" s="17">
        <v>1</v>
      </c>
      <c r="E29" s="15">
        <v>10</v>
      </c>
      <c r="F29" s="22">
        <v>3</v>
      </c>
    </row>
    <row r="30" spans="1:6" ht="16">
      <c r="A30" s="16" t="s">
        <v>35</v>
      </c>
      <c r="B30" s="17">
        <v>1</v>
      </c>
      <c r="C30" s="17">
        <v>1</v>
      </c>
      <c r="D30" s="17">
        <v>1</v>
      </c>
      <c r="E30" s="15">
        <v>7</v>
      </c>
      <c r="F30" s="22">
        <v>3</v>
      </c>
    </row>
    <row r="31" spans="1:6" ht="16">
      <c r="A31" s="16" t="s">
        <v>13</v>
      </c>
      <c r="B31" s="17">
        <v>1</v>
      </c>
      <c r="C31" s="17">
        <v>1</v>
      </c>
      <c r="D31" s="17">
        <v>1</v>
      </c>
      <c r="E31" s="15">
        <v>4</v>
      </c>
      <c r="F31" s="22">
        <v>2</v>
      </c>
    </row>
    <row r="32" spans="1:6" ht="16">
      <c r="A32" s="16" t="s">
        <v>14</v>
      </c>
      <c r="B32" s="17">
        <v>1</v>
      </c>
      <c r="C32" s="17">
        <v>1</v>
      </c>
      <c r="D32" s="18"/>
      <c r="E32" s="15">
        <v>4</v>
      </c>
      <c r="F32" s="22">
        <v>2</v>
      </c>
    </row>
    <row r="33" spans="1:6" ht="16">
      <c r="A33" s="16" t="s">
        <v>15</v>
      </c>
      <c r="B33" s="17">
        <v>1</v>
      </c>
      <c r="C33" s="17">
        <v>1</v>
      </c>
      <c r="D33" s="18"/>
      <c r="E33" s="15">
        <v>4</v>
      </c>
      <c r="F33" s="22">
        <v>2</v>
      </c>
    </row>
    <row r="34" spans="1:6" ht="16">
      <c r="A34" s="16" t="s">
        <v>16</v>
      </c>
      <c r="B34" s="17">
        <v>1</v>
      </c>
      <c r="C34" s="17">
        <v>1</v>
      </c>
      <c r="D34" s="17">
        <v>1</v>
      </c>
      <c r="E34" s="15">
        <v>6</v>
      </c>
      <c r="F34" s="22">
        <v>3</v>
      </c>
    </row>
    <row r="35" spans="1:6" ht="16">
      <c r="A35" s="16" t="s">
        <v>17</v>
      </c>
      <c r="B35" s="17">
        <v>1</v>
      </c>
      <c r="C35" s="17">
        <v>1</v>
      </c>
      <c r="D35" s="17">
        <v>1</v>
      </c>
      <c r="E35" s="15">
        <v>5</v>
      </c>
      <c r="F35" s="22">
        <v>3</v>
      </c>
    </row>
    <row r="36" spans="1:6" ht="16">
      <c r="A36" s="57" t="s">
        <v>30</v>
      </c>
      <c r="B36" s="58">
        <v>9</v>
      </c>
      <c r="C36" s="58">
        <v>9</v>
      </c>
      <c r="D36" s="58">
        <v>5</v>
      </c>
      <c r="E36" s="54">
        <v>40</v>
      </c>
      <c r="F36" s="23">
        <f>SUM(F29:F35)</f>
        <v>18</v>
      </c>
    </row>
    <row r="38" spans="1:6" ht="16">
      <c r="A38" s="86" t="s">
        <v>36</v>
      </c>
      <c r="B38" s="86"/>
      <c r="C38" s="86"/>
      <c r="D38" s="86"/>
      <c r="E38" s="86"/>
      <c r="F38" s="29" t="s">
        <v>43</v>
      </c>
    </row>
    <row r="39" spans="1:6" ht="15">
      <c r="A39" s="87" t="s">
        <v>37</v>
      </c>
      <c r="B39" s="89" t="s">
        <v>38</v>
      </c>
      <c r="C39" s="90"/>
      <c r="D39" s="90"/>
      <c r="E39" s="91" t="s">
        <v>32</v>
      </c>
      <c r="F39" s="85" t="s">
        <v>42</v>
      </c>
    </row>
    <row r="40" spans="1:6" ht="32">
      <c r="A40" s="88"/>
      <c r="B40" s="59" t="s">
        <v>39</v>
      </c>
      <c r="C40" s="59" t="s">
        <v>40</v>
      </c>
      <c r="D40" s="59" t="s">
        <v>41</v>
      </c>
      <c r="E40" s="92"/>
      <c r="F40" s="85"/>
    </row>
    <row r="41" spans="1:6" ht="16">
      <c r="A41" s="2" t="s">
        <v>13</v>
      </c>
      <c r="B41" s="18"/>
      <c r="C41" s="18"/>
      <c r="D41" s="17">
        <v>3</v>
      </c>
      <c r="E41" s="17">
        <v>3</v>
      </c>
      <c r="F41" s="27" t="s">
        <v>68</v>
      </c>
    </row>
    <row r="42" spans="1:6" ht="16">
      <c r="A42" s="2" t="s">
        <v>18</v>
      </c>
      <c r="B42" s="17">
        <v>1</v>
      </c>
      <c r="C42" s="17">
        <v>1</v>
      </c>
      <c r="D42" s="17">
        <v>1</v>
      </c>
      <c r="E42" s="17">
        <v>5</v>
      </c>
      <c r="F42" s="27" t="s">
        <v>68</v>
      </c>
    </row>
    <row r="43" spans="1:6" ht="16">
      <c r="A43" s="2" t="s">
        <v>19</v>
      </c>
      <c r="B43" s="17">
        <v>1</v>
      </c>
      <c r="C43" s="17">
        <v>1</v>
      </c>
      <c r="D43" s="17">
        <v>1</v>
      </c>
      <c r="E43" s="17">
        <v>3</v>
      </c>
      <c r="F43" s="27" t="s">
        <v>68</v>
      </c>
    </row>
    <row r="44" spans="1:6" ht="16">
      <c r="A44" s="60" t="s">
        <v>30</v>
      </c>
      <c r="B44" s="61">
        <v>2</v>
      </c>
      <c r="C44" s="61">
        <v>2</v>
      </c>
      <c r="D44" s="61">
        <v>2</v>
      </c>
      <c r="E44" s="61">
        <v>8</v>
      </c>
      <c r="F44" s="27">
        <f>SUM(F41:F43)</f>
        <v>0</v>
      </c>
    </row>
  </sheetData>
  <mergeCells count="17">
    <mergeCell ref="A26:E26"/>
    <mergeCell ref="A1:F1"/>
    <mergeCell ref="A4:A5"/>
    <mergeCell ref="B4:D4"/>
    <mergeCell ref="E4:E5"/>
    <mergeCell ref="F39:F40"/>
    <mergeCell ref="A2:F2"/>
    <mergeCell ref="A38:E38"/>
    <mergeCell ref="A39:A40"/>
    <mergeCell ref="B39:D39"/>
    <mergeCell ref="E39:E40"/>
    <mergeCell ref="A27:A28"/>
    <mergeCell ref="B27:D27"/>
    <mergeCell ref="E27:E28"/>
    <mergeCell ref="F27:F28"/>
    <mergeCell ref="F4:F5"/>
    <mergeCell ref="A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E4EB6-C64E-47CE-9CF6-5D0652805C4C}">
  <sheetPr>
    <tabColor rgb="FFFF0000"/>
  </sheetPr>
  <dimension ref="A1:G6"/>
  <sheetViews>
    <sheetView tabSelected="1" zoomScale="94" workbookViewId="0">
      <selection activeCell="D4" sqref="D4"/>
    </sheetView>
  </sheetViews>
  <sheetFormatPr baseColWidth="10" defaultColWidth="9" defaultRowHeight="13"/>
  <cols>
    <col min="1" max="1" width="29.796875" customWidth="1"/>
    <col min="2" max="2" width="12.59765625" customWidth="1"/>
    <col min="3" max="3" width="26.59765625" bestFit="1" customWidth="1"/>
    <col min="4" max="4" width="23.59765625" customWidth="1"/>
    <col min="5" max="5" width="17.796875" customWidth="1"/>
    <col min="6" max="6" width="10.19921875" customWidth="1"/>
    <col min="7" max="7" width="6.59765625" customWidth="1"/>
    <col min="8" max="8" width="29.19921875" customWidth="1"/>
  </cols>
  <sheetData>
    <row r="1" spans="1:7" ht="16.5" customHeight="1">
      <c r="A1" s="102" t="s">
        <v>62</v>
      </c>
      <c r="B1" s="102"/>
      <c r="C1" s="32"/>
      <c r="D1" s="32"/>
      <c r="E1" s="32"/>
      <c r="F1" s="32"/>
      <c r="G1" s="32"/>
    </row>
    <row r="2" spans="1:7" ht="16.5" customHeight="1">
      <c r="A2" s="35" t="s">
        <v>44</v>
      </c>
      <c r="B2" s="36">
        <v>219</v>
      </c>
      <c r="C2" s="76" t="s">
        <v>73</v>
      </c>
    </row>
    <row r="3" spans="1:7" ht="16">
      <c r="A3" s="33" t="s">
        <v>45</v>
      </c>
      <c r="B3" s="21">
        <f>23+6</f>
        <v>29</v>
      </c>
      <c r="C3" s="37" t="s">
        <v>48</v>
      </c>
      <c r="D3" s="76" t="s">
        <v>74</v>
      </c>
    </row>
    <row r="4" spans="1:7" ht="16">
      <c r="A4" s="33" t="s">
        <v>46</v>
      </c>
      <c r="B4" s="34">
        <v>4</v>
      </c>
    </row>
    <row r="5" spans="1:7" ht="16">
      <c r="A5" s="33" t="s">
        <v>47</v>
      </c>
      <c r="B5" s="34">
        <v>11</v>
      </c>
    </row>
    <row r="6" spans="1:7">
      <c r="B6" s="19"/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CDF8F-E0F0-4215-ACBD-5C94A52E4419}">
  <sheetPr>
    <tabColor rgb="FFFF0000"/>
  </sheetPr>
  <dimension ref="A1:I47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J45" sqref="J45"/>
    </sheetView>
  </sheetViews>
  <sheetFormatPr baseColWidth="10" defaultColWidth="9" defaultRowHeight="13"/>
  <cols>
    <col min="1" max="1" width="16.59765625" customWidth="1"/>
    <col min="2" max="2" width="12.59765625" customWidth="1"/>
    <col min="3" max="3" width="10.19921875" customWidth="1"/>
    <col min="4" max="4" width="15.3984375" customWidth="1"/>
    <col min="5" max="5" width="13.796875" customWidth="1"/>
    <col min="6" max="6" width="10.19921875" customWidth="1"/>
    <col min="7" max="7" width="10" customWidth="1"/>
    <col min="8" max="8" width="24.3984375" customWidth="1"/>
  </cols>
  <sheetData>
    <row r="1" spans="1:9" ht="27.75" customHeight="1">
      <c r="A1" s="77" t="s">
        <v>61</v>
      </c>
      <c r="B1" s="78"/>
      <c r="C1" s="78"/>
      <c r="D1" s="78"/>
      <c r="E1" s="78"/>
      <c r="F1" s="78"/>
      <c r="G1" s="78"/>
      <c r="H1" s="78"/>
    </row>
    <row r="2" spans="1:9" ht="16.5" customHeight="1">
      <c r="A2" s="100" t="s">
        <v>44</v>
      </c>
      <c r="B2" s="100"/>
      <c r="C2" s="100"/>
      <c r="D2" s="100"/>
      <c r="E2" s="100"/>
      <c r="F2" s="100"/>
      <c r="G2" s="100"/>
      <c r="H2" s="29" t="s">
        <v>43</v>
      </c>
    </row>
    <row r="3" spans="1:9" ht="16.5" customHeight="1">
      <c r="A3" s="84" t="s">
        <v>0</v>
      </c>
      <c r="B3" s="103" t="s">
        <v>1</v>
      </c>
      <c r="C3" s="81" t="s">
        <v>2</v>
      </c>
      <c r="D3" s="82"/>
      <c r="E3" s="83"/>
      <c r="F3" s="84" t="s">
        <v>3</v>
      </c>
      <c r="G3" s="105" t="s">
        <v>4</v>
      </c>
      <c r="H3" s="106" t="s">
        <v>57</v>
      </c>
    </row>
    <row r="4" spans="1:9" ht="31.5" customHeight="1">
      <c r="A4" s="80"/>
      <c r="B4" s="104"/>
      <c r="C4" s="51" t="s">
        <v>5</v>
      </c>
      <c r="D4" s="51" t="s">
        <v>6</v>
      </c>
      <c r="E4" s="52" t="s">
        <v>59</v>
      </c>
      <c r="F4" s="80"/>
      <c r="G4" s="94"/>
      <c r="H4" s="106"/>
    </row>
    <row r="5" spans="1:9" ht="16.75" customHeight="1">
      <c r="A5" s="4" t="s">
        <v>8</v>
      </c>
      <c r="B5" s="5">
        <v>4411.41</v>
      </c>
      <c r="C5" s="6"/>
      <c r="D5" s="6"/>
      <c r="E5" s="6"/>
      <c r="F5" s="6"/>
      <c r="G5" s="24"/>
      <c r="H5" s="22"/>
    </row>
    <row r="6" spans="1:9" ht="16">
      <c r="A6" s="7" t="s">
        <v>9</v>
      </c>
      <c r="B6" s="8">
        <v>4411.41</v>
      </c>
      <c r="C6" s="9">
        <v>1</v>
      </c>
      <c r="D6" s="9">
        <v>1</v>
      </c>
      <c r="E6" s="10" t="s">
        <v>10</v>
      </c>
      <c r="F6" s="9">
        <v>5</v>
      </c>
      <c r="G6" s="25">
        <v>5</v>
      </c>
      <c r="H6" s="22">
        <v>3</v>
      </c>
      <c r="I6" s="42"/>
    </row>
    <row r="7" spans="1:9" ht="16">
      <c r="A7" s="7" t="s">
        <v>11</v>
      </c>
      <c r="B7" s="8">
        <v>3509.69</v>
      </c>
      <c r="C7" s="9">
        <v>2</v>
      </c>
      <c r="D7" s="9">
        <v>2</v>
      </c>
      <c r="E7" s="10" t="s">
        <v>12</v>
      </c>
      <c r="F7" s="9">
        <v>14</v>
      </c>
      <c r="G7" s="25">
        <v>6</v>
      </c>
      <c r="H7" s="22">
        <v>6</v>
      </c>
      <c r="I7" s="42"/>
    </row>
    <row r="8" spans="1:9" ht="16.5" customHeight="1">
      <c r="A8" s="7" t="s">
        <v>13</v>
      </c>
      <c r="B8" s="8">
        <v>2870.56</v>
      </c>
      <c r="C8" s="9">
        <v>4</v>
      </c>
      <c r="D8" s="9">
        <v>4</v>
      </c>
      <c r="E8" s="10" t="s">
        <v>12</v>
      </c>
      <c r="F8" s="9">
        <v>10</v>
      </c>
      <c r="G8" s="25">
        <v>4</v>
      </c>
      <c r="H8" s="22">
        <v>10</v>
      </c>
    </row>
    <row r="9" spans="1:9" ht="16.5" customHeight="1">
      <c r="A9" s="7" t="s">
        <v>14</v>
      </c>
      <c r="B9" s="8">
        <v>3379.47</v>
      </c>
      <c r="C9" s="9">
        <v>3</v>
      </c>
      <c r="D9" s="9">
        <v>3</v>
      </c>
      <c r="E9" s="10" t="s">
        <v>12</v>
      </c>
      <c r="F9" s="9">
        <v>18</v>
      </c>
      <c r="G9" s="25">
        <v>7</v>
      </c>
      <c r="H9" s="22">
        <v>8</v>
      </c>
    </row>
    <row r="10" spans="1:9" ht="16.5" customHeight="1">
      <c r="A10" s="7" t="s">
        <v>15</v>
      </c>
      <c r="B10" s="8">
        <v>2336.79</v>
      </c>
      <c r="C10" s="9">
        <v>4</v>
      </c>
      <c r="D10" s="9">
        <v>4</v>
      </c>
      <c r="E10" s="10" t="s">
        <v>12</v>
      </c>
      <c r="F10" s="9">
        <v>10</v>
      </c>
      <c r="G10" s="25">
        <v>4</v>
      </c>
      <c r="H10" s="22">
        <v>10</v>
      </c>
    </row>
    <row r="11" spans="1:9" ht="16.5" customHeight="1">
      <c r="A11" s="7" t="s">
        <v>16</v>
      </c>
      <c r="B11" s="8">
        <v>2336.79</v>
      </c>
      <c r="C11" s="9">
        <v>4</v>
      </c>
      <c r="D11" s="9">
        <v>4</v>
      </c>
      <c r="E11" s="10" t="s">
        <v>12</v>
      </c>
      <c r="F11" s="9">
        <v>10</v>
      </c>
      <c r="G11" s="25">
        <v>4</v>
      </c>
      <c r="H11" s="22">
        <v>10</v>
      </c>
    </row>
    <row r="12" spans="1:9" ht="16.5" customHeight="1">
      <c r="A12" s="7" t="s">
        <v>17</v>
      </c>
      <c r="B12" s="8">
        <v>1832.46</v>
      </c>
      <c r="C12" s="9">
        <v>3</v>
      </c>
      <c r="D12" s="9">
        <v>3</v>
      </c>
      <c r="E12" s="10" t="s">
        <v>12</v>
      </c>
      <c r="F12" s="9">
        <v>9</v>
      </c>
      <c r="G12" s="25">
        <v>4</v>
      </c>
      <c r="H12" s="22">
        <v>8</v>
      </c>
    </row>
    <row r="13" spans="1:9" ht="16.5" customHeight="1">
      <c r="A13" s="7" t="s">
        <v>18</v>
      </c>
      <c r="B13" s="8">
        <v>1832.46</v>
      </c>
      <c r="C13" s="9">
        <v>2</v>
      </c>
      <c r="D13" s="9">
        <v>2</v>
      </c>
      <c r="E13" s="10" t="s">
        <v>12</v>
      </c>
      <c r="F13" s="9">
        <v>7</v>
      </c>
      <c r="G13" s="25">
        <v>3</v>
      </c>
      <c r="H13" s="22">
        <v>6</v>
      </c>
    </row>
    <row r="14" spans="1:9" ht="16.5" customHeight="1">
      <c r="A14" s="7" t="s">
        <v>19</v>
      </c>
      <c r="B14" s="8">
        <v>2239.98</v>
      </c>
      <c r="C14" s="9">
        <v>3</v>
      </c>
      <c r="D14" s="10" t="s">
        <v>20</v>
      </c>
      <c r="E14" s="10" t="s">
        <v>12</v>
      </c>
      <c r="F14" s="9">
        <v>9</v>
      </c>
      <c r="G14" s="25">
        <v>4</v>
      </c>
      <c r="H14" s="22">
        <v>9</v>
      </c>
    </row>
    <row r="15" spans="1:9" ht="32">
      <c r="A15" s="7" t="s">
        <v>21</v>
      </c>
      <c r="B15" s="8">
        <v>1832.46</v>
      </c>
      <c r="C15" s="9">
        <v>4</v>
      </c>
      <c r="D15" s="11" t="s">
        <v>22</v>
      </c>
      <c r="E15" s="10" t="s">
        <v>12</v>
      </c>
      <c r="F15" s="9">
        <v>12</v>
      </c>
      <c r="G15" s="25">
        <v>4</v>
      </c>
      <c r="H15" s="22">
        <v>12</v>
      </c>
    </row>
    <row r="16" spans="1:9" ht="32">
      <c r="A16" s="7" t="s">
        <v>23</v>
      </c>
      <c r="B16" s="8">
        <v>1832.46</v>
      </c>
      <c r="C16" s="9">
        <v>4</v>
      </c>
      <c r="D16" s="11" t="s">
        <v>22</v>
      </c>
      <c r="E16" s="10" t="s">
        <v>12</v>
      </c>
      <c r="F16" s="9">
        <v>12</v>
      </c>
      <c r="G16" s="25">
        <v>4</v>
      </c>
      <c r="H16" s="22">
        <v>12</v>
      </c>
    </row>
    <row r="17" spans="1:8" ht="16.5" customHeight="1">
      <c r="A17" s="7" t="s">
        <v>24</v>
      </c>
      <c r="B17" s="8">
        <v>1832.46</v>
      </c>
      <c r="C17" s="9">
        <v>2</v>
      </c>
      <c r="D17" s="9">
        <v>2</v>
      </c>
      <c r="E17" s="10" t="s">
        <v>12</v>
      </c>
      <c r="F17" s="9">
        <v>8</v>
      </c>
      <c r="G17" s="25">
        <v>4</v>
      </c>
      <c r="H17" s="22">
        <v>6</v>
      </c>
    </row>
    <row r="18" spans="1:8" ht="16.5" customHeight="1">
      <c r="A18" s="7" t="s">
        <v>25</v>
      </c>
      <c r="B18" s="8">
        <v>1832.46</v>
      </c>
      <c r="C18" s="9">
        <v>2</v>
      </c>
      <c r="D18" s="9">
        <v>2</v>
      </c>
      <c r="E18" s="10" t="s">
        <v>12</v>
      </c>
      <c r="F18" s="9">
        <v>8</v>
      </c>
      <c r="G18" s="25">
        <v>4</v>
      </c>
      <c r="H18" s="22">
        <v>6</v>
      </c>
    </row>
    <row r="19" spans="1:8" ht="16.5" customHeight="1">
      <c r="A19" s="7" t="s">
        <v>26</v>
      </c>
      <c r="B19" s="8">
        <v>1832.46</v>
      </c>
      <c r="C19" s="9">
        <v>2</v>
      </c>
      <c r="D19" s="9">
        <v>2</v>
      </c>
      <c r="E19" s="10" t="s">
        <v>12</v>
      </c>
      <c r="F19" s="9">
        <v>8</v>
      </c>
      <c r="G19" s="25">
        <v>4</v>
      </c>
      <c r="H19" s="22">
        <v>6</v>
      </c>
    </row>
    <row r="20" spans="1:8" ht="16.5" customHeight="1">
      <c r="A20" s="7" t="s">
        <v>27</v>
      </c>
      <c r="B20" s="8">
        <v>1832.46</v>
      </c>
      <c r="C20" s="9">
        <v>2</v>
      </c>
      <c r="D20" s="9">
        <v>2</v>
      </c>
      <c r="E20" s="10" t="s">
        <v>12</v>
      </c>
      <c r="F20" s="9">
        <v>8</v>
      </c>
      <c r="G20" s="25">
        <v>4</v>
      </c>
      <c r="H20" s="22">
        <v>6</v>
      </c>
    </row>
    <row r="21" spans="1:8" ht="16.5" customHeight="1">
      <c r="A21" s="7" t="s">
        <v>28</v>
      </c>
      <c r="B21" s="8">
        <v>1832.46</v>
      </c>
      <c r="C21" s="9">
        <v>2</v>
      </c>
      <c r="D21" s="9">
        <v>2</v>
      </c>
      <c r="E21" s="10" t="s">
        <v>12</v>
      </c>
      <c r="F21" s="9">
        <v>8</v>
      </c>
      <c r="G21" s="25">
        <v>4</v>
      </c>
      <c r="H21" s="22">
        <v>6</v>
      </c>
    </row>
    <row r="22" spans="1:8" ht="16.5" customHeight="1">
      <c r="A22" s="3" t="s">
        <v>29</v>
      </c>
      <c r="B22" s="12">
        <v>1832.46</v>
      </c>
      <c r="C22" s="13">
        <v>2</v>
      </c>
      <c r="D22" s="13">
        <v>2</v>
      </c>
      <c r="E22" s="14" t="s">
        <v>12</v>
      </c>
      <c r="F22" s="13">
        <v>8</v>
      </c>
      <c r="G22" s="26">
        <v>4</v>
      </c>
      <c r="H22" s="22">
        <v>6</v>
      </c>
    </row>
    <row r="23" spans="1:8" ht="17.25" customHeight="1">
      <c r="A23" s="53" t="s">
        <v>30</v>
      </c>
      <c r="B23" s="66">
        <v>43820.7</v>
      </c>
      <c r="C23" s="54">
        <v>46</v>
      </c>
      <c r="D23" s="54">
        <v>51</v>
      </c>
      <c r="E23" s="54">
        <v>35</v>
      </c>
      <c r="F23" s="55">
        <v>164</v>
      </c>
      <c r="G23" s="58">
        <v>73</v>
      </c>
      <c r="H23" s="31">
        <f>SUM(H5:H22)</f>
        <v>130</v>
      </c>
    </row>
    <row r="24" spans="1:8" ht="16.5" customHeight="1">
      <c r="A24" s="1" t="s">
        <v>31</v>
      </c>
      <c r="B24" s="15">
        <v>132</v>
      </c>
    </row>
    <row r="25" spans="1:8" ht="16.5" customHeight="1">
      <c r="A25" s="1" t="s">
        <v>32</v>
      </c>
      <c r="B25" s="15">
        <v>164</v>
      </c>
    </row>
    <row r="26" spans="1:8" ht="16.5" customHeight="1">
      <c r="A26" s="1" t="s">
        <v>33</v>
      </c>
      <c r="B26" s="15">
        <v>73</v>
      </c>
    </row>
    <row r="28" spans="1:8" ht="15">
      <c r="A28" s="107" t="s">
        <v>45</v>
      </c>
      <c r="B28" s="107"/>
      <c r="C28" s="107"/>
      <c r="D28" s="107"/>
      <c r="E28" s="107"/>
      <c r="F28" s="107"/>
      <c r="G28" s="107"/>
    </row>
    <row r="29" spans="1:8" ht="13" customHeight="1">
      <c r="A29" s="67" t="s">
        <v>0</v>
      </c>
      <c r="B29" s="103" t="s">
        <v>1</v>
      </c>
      <c r="C29" s="81" t="s">
        <v>2</v>
      </c>
      <c r="D29" s="82"/>
      <c r="E29" s="83"/>
      <c r="F29" s="105" t="s">
        <v>3</v>
      </c>
      <c r="G29" s="108" t="s">
        <v>4</v>
      </c>
      <c r="H29" s="106" t="s">
        <v>57</v>
      </c>
    </row>
    <row r="30" spans="1:8" ht="13" customHeight="1">
      <c r="A30" s="67"/>
      <c r="B30" s="104"/>
      <c r="C30" s="51" t="s">
        <v>5</v>
      </c>
      <c r="D30" s="51" t="s">
        <v>6</v>
      </c>
      <c r="E30" s="51" t="s">
        <v>7</v>
      </c>
      <c r="F30" s="94"/>
      <c r="G30" s="108"/>
      <c r="H30" s="106"/>
    </row>
    <row r="31" spans="1:8" ht="16">
      <c r="A31" s="44" t="s">
        <v>11</v>
      </c>
      <c r="B31" s="45"/>
      <c r="C31" s="17">
        <v>3</v>
      </c>
      <c r="D31" s="17">
        <v>3</v>
      </c>
      <c r="E31" s="17">
        <v>1</v>
      </c>
      <c r="F31" s="17">
        <v>10</v>
      </c>
      <c r="G31" s="28">
        <v>12</v>
      </c>
      <c r="H31" s="22">
        <v>6</v>
      </c>
    </row>
    <row r="32" spans="1:8" ht="16">
      <c r="A32" s="44" t="s">
        <v>35</v>
      </c>
      <c r="B32" s="45"/>
      <c r="C32" s="17">
        <v>1</v>
      </c>
      <c r="D32" s="17">
        <v>1</v>
      </c>
      <c r="E32" s="17">
        <v>1</v>
      </c>
      <c r="F32" s="17">
        <v>7</v>
      </c>
      <c r="G32" s="28">
        <v>5</v>
      </c>
      <c r="H32" s="75">
        <f>C32+D32+E32</f>
        <v>3</v>
      </c>
    </row>
    <row r="33" spans="1:9" ht="16">
      <c r="A33" s="44" t="s">
        <v>13</v>
      </c>
      <c r="B33" s="45"/>
      <c r="C33" s="17">
        <v>1</v>
      </c>
      <c r="D33" s="17">
        <v>1</v>
      </c>
      <c r="E33" s="17">
        <v>1</v>
      </c>
      <c r="F33" s="17">
        <v>4</v>
      </c>
      <c r="G33" s="28">
        <v>2</v>
      </c>
      <c r="H33" s="75">
        <f t="shared" ref="H33:H37" si="0">C33+D33+E33</f>
        <v>3</v>
      </c>
    </row>
    <row r="34" spans="1:9" ht="16">
      <c r="A34" s="44" t="s">
        <v>14</v>
      </c>
      <c r="B34" s="45"/>
      <c r="C34" s="17">
        <v>1</v>
      </c>
      <c r="D34" s="17">
        <v>1</v>
      </c>
      <c r="E34" s="18"/>
      <c r="F34" s="17">
        <v>4</v>
      </c>
      <c r="G34" s="28">
        <v>3</v>
      </c>
      <c r="H34" s="75">
        <f t="shared" si="0"/>
        <v>2</v>
      </c>
    </row>
    <row r="35" spans="1:9" ht="16">
      <c r="A35" s="44" t="s">
        <v>15</v>
      </c>
      <c r="B35" s="45"/>
      <c r="C35" s="17">
        <v>1</v>
      </c>
      <c r="D35" s="17">
        <v>1</v>
      </c>
      <c r="E35" s="18"/>
      <c r="F35" s="17">
        <v>4</v>
      </c>
      <c r="G35" s="28">
        <v>2</v>
      </c>
      <c r="H35" s="75">
        <f t="shared" si="0"/>
        <v>2</v>
      </c>
    </row>
    <row r="36" spans="1:9" ht="16">
      <c r="A36" s="44" t="s">
        <v>16</v>
      </c>
      <c r="B36" s="45"/>
      <c r="C36" s="17">
        <v>1</v>
      </c>
      <c r="D36" s="17">
        <v>1</v>
      </c>
      <c r="E36" s="17">
        <v>1</v>
      </c>
      <c r="F36" s="17">
        <v>6</v>
      </c>
      <c r="G36" s="28">
        <v>2</v>
      </c>
      <c r="H36" s="75">
        <f t="shared" si="0"/>
        <v>3</v>
      </c>
    </row>
    <row r="37" spans="1:9" ht="16">
      <c r="A37" s="44" t="s">
        <v>17</v>
      </c>
      <c r="B37" s="45"/>
      <c r="C37" s="48">
        <v>1</v>
      </c>
      <c r="D37" s="48">
        <v>1</v>
      </c>
      <c r="E37" s="48">
        <v>1</v>
      </c>
      <c r="F37" s="48">
        <v>5</v>
      </c>
      <c r="G37" s="28">
        <v>2</v>
      </c>
      <c r="H37" s="75">
        <f t="shared" si="0"/>
        <v>3</v>
      </c>
    </row>
    <row r="38" spans="1:9" ht="16">
      <c r="A38" s="68" t="s">
        <v>30</v>
      </c>
      <c r="B38" s="69"/>
      <c r="C38" s="70">
        <f>SUM(C31:C37)</f>
        <v>9</v>
      </c>
      <c r="D38" s="70">
        <f t="shared" ref="D38:G38" si="1">SUM(D31:D37)</f>
        <v>9</v>
      </c>
      <c r="E38" s="70">
        <f t="shared" si="1"/>
        <v>5</v>
      </c>
      <c r="F38" s="70">
        <f t="shared" si="1"/>
        <v>40</v>
      </c>
      <c r="G38" s="70">
        <f t="shared" si="1"/>
        <v>28</v>
      </c>
      <c r="H38" s="31">
        <f>SUM(H31:H37)</f>
        <v>22</v>
      </c>
    </row>
    <row r="39" spans="1:9">
      <c r="H39" s="50"/>
    </row>
    <row r="40" spans="1:9" ht="25.5" customHeight="1">
      <c r="A40" s="107" t="s">
        <v>58</v>
      </c>
      <c r="B40" s="107"/>
      <c r="C40" s="107"/>
      <c r="D40" s="107"/>
      <c r="E40" s="107"/>
      <c r="F40" s="107"/>
      <c r="G40" s="107"/>
      <c r="H40" s="50"/>
    </row>
    <row r="41" spans="1:9" ht="15">
      <c r="A41" s="108" t="s">
        <v>0</v>
      </c>
      <c r="B41" s="111" t="s">
        <v>1</v>
      </c>
      <c r="C41" s="109" t="s">
        <v>2</v>
      </c>
      <c r="D41" s="109"/>
      <c r="E41" s="109"/>
      <c r="F41" s="108" t="s">
        <v>3</v>
      </c>
      <c r="G41" s="110" t="s">
        <v>4</v>
      </c>
      <c r="H41" s="106" t="s">
        <v>57</v>
      </c>
      <c r="I41" s="32"/>
    </row>
    <row r="42" spans="1:9" ht="14.5" customHeight="1">
      <c r="A42" s="108"/>
      <c r="B42" s="111"/>
      <c r="C42" s="71" t="s">
        <v>5</v>
      </c>
      <c r="D42" s="71" t="s">
        <v>6</v>
      </c>
      <c r="E42" s="71" t="s">
        <v>7</v>
      </c>
      <c r="F42" s="108"/>
      <c r="G42" s="110"/>
      <c r="H42" s="106"/>
      <c r="I42" s="32"/>
    </row>
    <row r="43" spans="1:9" ht="16">
      <c r="A43" s="33" t="s">
        <v>13</v>
      </c>
      <c r="B43" s="46"/>
      <c r="C43" s="46"/>
      <c r="D43" s="46"/>
      <c r="E43" s="38">
        <v>3</v>
      </c>
      <c r="F43" s="38">
        <v>3</v>
      </c>
      <c r="G43" s="47"/>
      <c r="H43" s="22" t="s">
        <v>68</v>
      </c>
    </row>
    <row r="44" spans="1:9" ht="16">
      <c r="A44" s="33" t="s">
        <v>18</v>
      </c>
      <c r="B44" s="20"/>
      <c r="C44" s="38">
        <v>1</v>
      </c>
      <c r="D44" s="38">
        <v>1</v>
      </c>
      <c r="E44" s="38">
        <v>1</v>
      </c>
      <c r="F44" s="38">
        <v>5</v>
      </c>
      <c r="G44" s="28">
        <v>3</v>
      </c>
      <c r="H44" s="22" t="s">
        <v>68</v>
      </c>
    </row>
    <row r="45" spans="1:9" ht="16">
      <c r="A45" s="33" t="s">
        <v>19</v>
      </c>
      <c r="B45" s="20"/>
      <c r="C45" s="38">
        <v>1</v>
      </c>
      <c r="D45" s="38">
        <v>1</v>
      </c>
      <c r="E45" s="38">
        <v>1</v>
      </c>
      <c r="F45" s="38">
        <v>3</v>
      </c>
      <c r="G45" s="28">
        <v>2</v>
      </c>
      <c r="H45" s="22" t="s">
        <v>68</v>
      </c>
    </row>
    <row r="46" spans="1:9" ht="16">
      <c r="A46" s="68" t="s">
        <v>30</v>
      </c>
      <c r="B46" s="69"/>
      <c r="C46" s="70">
        <f>SUM(C39:C45)</f>
        <v>2</v>
      </c>
      <c r="D46" s="70">
        <f t="shared" ref="D46" si="2">SUM(D39:D45)</f>
        <v>2</v>
      </c>
      <c r="E46" s="70">
        <f t="shared" ref="E46" si="3">SUM(E39:E45)</f>
        <v>5</v>
      </c>
      <c r="F46" s="70">
        <f t="shared" ref="F46" si="4">SUM(F39:F45)</f>
        <v>11</v>
      </c>
      <c r="G46" s="70">
        <f t="shared" ref="G46" si="5">SUM(G39:G45)</f>
        <v>5</v>
      </c>
      <c r="H46" s="31">
        <f>SUM(H43:H45)</f>
        <v>0</v>
      </c>
    </row>
    <row r="47" spans="1:9">
      <c r="H47" s="49"/>
    </row>
  </sheetData>
  <mergeCells count="21">
    <mergeCell ref="H29:H30"/>
    <mergeCell ref="H41:H42"/>
    <mergeCell ref="A40:G40"/>
    <mergeCell ref="C41:E41"/>
    <mergeCell ref="F41:F42"/>
    <mergeCell ref="G41:G42"/>
    <mergeCell ref="B41:B42"/>
    <mergeCell ref="A41:A42"/>
    <mergeCell ref="A28:G28"/>
    <mergeCell ref="B29:B30"/>
    <mergeCell ref="C29:E29"/>
    <mergeCell ref="F29:F30"/>
    <mergeCell ref="G29:G30"/>
    <mergeCell ref="A1:H1"/>
    <mergeCell ref="A2:G2"/>
    <mergeCell ref="A3:A4"/>
    <mergeCell ref="B3:B4"/>
    <mergeCell ref="C3:E3"/>
    <mergeCell ref="F3:F4"/>
    <mergeCell ref="G3:G4"/>
    <mergeCell ref="H3:H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559DD-3156-41DA-81AF-8169365495C4}">
  <sheetPr>
    <tabColor rgb="FF00B050"/>
  </sheetPr>
  <dimension ref="A1:F10"/>
  <sheetViews>
    <sheetView topLeftCell="A10" workbookViewId="0">
      <selection activeCell="F27" sqref="F27"/>
    </sheetView>
  </sheetViews>
  <sheetFormatPr baseColWidth="10" defaultColWidth="9" defaultRowHeight="13"/>
  <cols>
    <col min="1" max="1" width="36.3984375" customWidth="1"/>
    <col min="2" max="2" width="9" customWidth="1"/>
    <col min="3" max="3" width="13.59765625" customWidth="1"/>
    <col min="4" max="4" width="6.3984375" customWidth="1"/>
    <col min="5" max="5" width="50.796875" customWidth="1"/>
    <col min="6" max="6" width="9.796875" customWidth="1"/>
    <col min="7" max="7" width="1.19921875" customWidth="1"/>
    <col min="8" max="8" width="9.3984375" customWidth="1"/>
    <col min="9" max="9" width="1.796875" customWidth="1"/>
    <col min="10" max="10" width="64.796875" customWidth="1"/>
  </cols>
  <sheetData>
    <row r="1" spans="1:6" ht="33" customHeight="1">
      <c r="A1" s="112" t="s">
        <v>50</v>
      </c>
      <c r="B1" s="113"/>
      <c r="C1" s="113"/>
    </row>
    <row r="2" spans="1:6" ht="33" customHeight="1">
      <c r="A2" s="39" t="s">
        <v>52</v>
      </c>
      <c r="B2" s="39" t="s">
        <v>53</v>
      </c>
      <c r="C2" s="62" t="s">
        <v>51</v>
      </c>
      <c r="E2" s="76" t="s">
        <v>70</v>
      </c>
    </row>
    <row r="3" spans="1:6" ht="16.5" customHeight="1">
      <c r="A3" s="40" t="s">
        <v>49</v>
      </c>
      <c r="B3" s="40">
        <v>40</v>
      </c>
      <c r="C3" s="41" t="s">
        <v>51</v>
      </c>
      <c r="E3">
        <f>40+28</f>
        <v>68</v>
      </c>
      <c r="F3" s="76" t="s">
        <v>71</v>
      </c>
    </row>
    <row r="4" spans="1:6" ht="16.5" customHeight="1">
      <c r="A4" s="40" t="s">
        <v>49</v>
      </c>
      <c r="B4" s="38">
        <v>8</v>
      </c>
      <c r="C4" s="41" t="s">
        <v>51</v>
      </c>
      <c r="E4" s="76" t="s">
        <v>68</v>
      </c>
    </row>
    <row r="5" spans="1:6" ht="16">
      <c r="A5" s="40" t="s">
        <v>54</v>
      </c>
      <c r="B5" s="38">
        <v>64</v>
      </c>
      <c r="C5" s="41" t="s">
        <v>51</v>
      </c>
      <c r="E5">
        <f>164+73</f>
        <v>237</v>
      </c>
      <c r="F5" s="76" t="s">
        <v>71</v>
      </c>
    </row>
    <row r="6" spans="1:6" ht="15">
      <c r="A6" s="63" t="s">
        <v>55</v>
      </c>
      <c r="B6" s="64">
        <f>SUM(B3:B5)</f>
        <v>112</v>
      </c>
      <c r="C6" s="65" t="s">
        <v>51</v>
      </c>
      <c r="E6" s="37" t="s">
        <v>64</v>
      </c>
    </row>
    <row r="10" spans="1:6">
      <c r="A10" s="76" t="s">
        <v>72</v>
      </c>
    </row>
  </sheetData>
  <mergeCells count="1">
    <mergeCell ref="A1:C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6" ma:contentTypeDescription="Create a new document." ma:contentTypeScope="" ma:versionID="d464699b71618c9e0760a7975a6bc6cb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ad21c5ff332a552b755ecc80d16fb0c6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D4698A-59E2-40FA-A591-3C1482017F85}">
  <ds:schemaRefs>
    <ds:schemaRef ds:uri="3dc967f9-3c8d-4a2e-8c24-b23a06f62f41"/>
    <ds:schemaRef ds:uri="http://schemas.microsoft.com/office/2006/metadata/properties"/>
    <ds:schemaRef ds:uri="http://purl.org/dc/elements/1.1/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56de7c5b-f020-4e15-a216-b7d1d20f66d0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C3BBD84-8697-449A-8B18-FD8F24FA11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3D54D5-6DB3-44BF-A2DA-B976CDB4CA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Lady Bin</vt:lpstr>
      <vt:lpstr>Air Freshner</vt:lpstr>
      <vt:lpstr>Hand Soap Dispenser </vt:lpstr>
      <vt:lpstr>Toilet Sanitizer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Kartika Hariyanti</dc:creator>
  <cp:lastModifiedBy>Nella Susilani</cp:lastModifiedBy>
  <dcterms:created xsi:type="dcterms:W3CDTF">2023-10-20T00:02:14Z</dcterms:created>
  <dcterms:modified xsi:type="dcterms:W3CDTF">2023-10-26T23:19:28Z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